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murmokiene\Desktop\"/>
    </mc:Choice>
  </mc:AlternateContent>
  <xr:revisionPtr revIDLastSave="0" documentId="8_{DB01255D-24FE-4733-88C5-43366C02651A}" xr6:coauthVersionLast="47" xr6:coauthVersionMax="47" xr10:uidLastSave="{00000000-0000-0000-0000-000000000000}"/>
  <bookViews>
    <workbookView xWindow="780" yWindow="780" windowWidth="18105" windowHeight="15195" xr2:uid="{D9B46710-B149-4354-BBB5-D541F7F9B85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1" l="1"/>
  <c r="F66" i="1"/>
  <c r="F40" i="1"/>
  <c r="F14" i="1"/>
  <c r="B65" i="1"/>
  <c r="F64" i="1"/>
  <c r="F65" i="1" s="1"/>
  <c r="B62" i="1"/>
  <c r="F61" i="1"/>
  <c r="F62" i="1" s="1"/>
  <c r="F43" i="1"/>
  <c r="F44" i="1"/>
  <c r="F45" i="1"/>
  <c r="F46" i="1"/>
  <c r="F47" i="1"/>
  <c r="F48" i="1"/>
  <c r="F49" i="1"/>
  <c r="F28" i="1"/>
  <c r="F29" i="1"/>
  <c r="F30" i="1"/>
  <c r="F31" i="1"/>
  <c r="F32" i="1"/>
  <c r="F33" i="1"/>
  <c r="F34" i="1"/>
  <c r="F35" i="1"/>
  <c r="F36" i="1"/>
  <c r="F37" i="1"/>
  <c r="F38" i="1"/>
  <c r="F39" i="1"/>
  <c r="F27" i="1"/>
  <c r="F26" i="1"/>
  <c r="F10" i="1"/>
  <c r="F11" i="1"/>
  <c r="F12" i="1"/>
  <c r="F13" i="1"/>
  <c r="B14" i="1"/>
  <c r="F17" i="1"/>
  <c r="F18" i="1"/>
  <c r="F19" i="1"/>
  <c r="F20" i="1"/>
  <c r="F21" i="1"/>
  <c r="F22" i="1"/>
  <c r="F23" i="1"/>
  <c r="F24" i="1"/>
  <c r="F25" i="1"/>
  <c r="B40" i="1"/>
  <c r="F42" i="1"/>
  <c r="B50" i="1"/>
  <c r="F52" i="1"/>
  <c r="F53" i="1" s="1"/>
  <c r="B53" i="1"/>
  <c r="F55" i="1"/>
  <c r="F56" i="1" s="1"/>
  <c r="B56" i="1"/>
  <c r="F58" i="1"/>
  <c r="F59" i="1" s="1"/>
  <c r="B59" i="1"/>
  <c r="F16" i="1"/>
  <c r="F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7B16D55D-8788-49E3-A597-7AD2E1686DED}">
      <text>
        <r>
          <rPr>
            <b/>
            <sz val="9"/>
            <color indexed="8"/>
            <rFont val="Tahoma"/>
            <family val="2"/>
            <charset val="204"/>
          </rPr>
          <t>Numeris nėra būtinas</t>
        </r>
      </text>
    </comment>
    <comment ref="D7" authorId="0" shapeId="0" xr:uid="{20D322F6-BEB5-4CC8-A641-D4FCC290DF6A}">
      <text>
        <r>
          <rPr>
            <b/>
            <sz val="9"/>
            <color indexed="8"/>
            <rFont val="Tahoma"/>
            <family val="2"/>
            <charset val="204"/>
          </rPr>
          <t>Pildant pradinę sąmatą
kiekis turi būti &gt; 0</t>
        </r>
      </text>
    </comment>
    <comment ref="E7" authorId="0" shapeId="0" xr:uid="{D83854D2-C665-4521-A085-8265744A8065}">
      <text>
        <r>
          <rPr>
            <b/>
            <sz val="9"/>
            <color indexed="8"/>
            <rFont val="Tahoma"/>
            <family val="2"/>
            <charset val="204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<sst xmlns="http://schemas.openxmlformats.org/spreadsheetml/2006/main" count="159" uniqueCount="119">
  <si>
    <t>Viso su PVM</t>
  </si>
  <si>
    <t>PVM</t>
  </si>
  <si>
    <t>VISO PAGAL ŽINIARAŠTĮ</t>
  </si>
  <si>
    <t>VISO DARBAMS</t>
  </si>
  <si>
    <t>kompl.</t>
  </si>
  <si>
    <t>6.1</t>
  </si>
  <si>
    <t>6.</t>
  </si>
  <si>
    <t>5.1</t>
  </si>
  <si>
    <t>5.</t>
  </si>
  <si>
    <t>4.1</t>
  </si>
  <si>
    <t>4.</t>
  </si>
  <si>
    <t>m</t>
  </si>
  <si>
    <t>3.2</t>
  </si>
  <si>
    <t>3.1</t>
  </si>
  <si>
    <t>3.</t>
  </si>
  <si>
    <t>2.10</t>
  </si>
  <si>
    <t>2.9</t>
  </si>
  <si>
    <t>2.8</t>
  </si>
  <si>
    <t>2.7</t>
  </si>
  <si>
    <t>2.6</t>
  </si>
  <si>
    <t>2.5</t>
  </si>
  <si>
    <t>2.4</t>
  </si>
  <si>
    <t>2.3</t>
  </si>
  <si>
    <t>2.2</t>
  </si>
  <si>
    <t>2.1</t>
  </si>
  <si>
    <t>2.</t>
  </si>
  <si>
    <t>Mokymai užsakovo darbuotojams</t>
  </si>
  <si>
    <t>1.4</t>
  </si>
  <si>
    <t>Eksploatavimo ir priežiūros instrukcijos</t>
  </si>
  <si>
    <t>1.3</t>
  </si>
  <si>
    <t>1.2</t>
  </si>
  <si>
    <t>1.1</t>
  </si>
  <si>
    <t>Bendroji dalis</t>
  </si>
  <si>
    <t>Suma,                          Eur</t>
  </si>
  <si>
    <t>Vnt. kaina be PVM, Eur</t>
  </si>
  <si>
    <t>Kiekis</t>
  </si>
  <si>
    <t>Pagal pirkimo dokumentus</t>
  </si>
  <si>
    <t>Mato        vnt.</t>
  </si>
  <si>
    <t>Pozicijos</t>
  </si>
  <si>
    <t>Eil. Nr.</t>
  </si>
  <si>
    <t/>
  </si>
  <si>
    <t>Rangovas:</t>
  </si>
  <si>
    <t>Užsakovas:</t>
  </si>
  <si>
    <t>Sutarties numeris:</t>
  </si>
  <si>
    <t>Sutarties pavadinimas:</t>
  </si>
  <si>
    <t>Darbų kiekių žiniaraštis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</si>
  <si>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</si>
  <si>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</si>
  <si>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</si>
  <si>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</si>
  <si>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</si>
  <si>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</si>
  <si>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</si>
  <si>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</si>
  <si>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</si>
  <si>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</si>
  <si>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</si>
  <si>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</si>
  <si>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</si>
  <si>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</si>
  <si>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Slėginiai nuotekų tinklai</t>
  </si>
  <si>
    <t>Savitakiniai nuotekų tinklai</t>
  </si>
  <si>
    <r>
      <rPr>
        <b/>
        <sz val="10"/>
        <rFont val="Times New Roman"/>
        <family val="1"/>
      </rPr>
      <t xml:space="preserve">Sodų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</si>
  <si>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Pievų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</si>
  <si>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Stadiono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</si>
  <si>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Bangelės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</si>
  <si>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Šermukšnių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</si>
  <si>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Saulėtekio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</si>
  <si>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Parko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</si>
  <si>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Žemaičių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</si>
  <si>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Rožių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</si>
  <si>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Kranto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</si>
  <si>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Ąžuolų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</si>
  <si>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Taikos g. </t>
    </r>
    <r>
      <rPr>
        <sz val="10"/>
        <rFont val="Times New Roman"/>
        <family val="1"/>
      </rPr>
      <t>nuotekų šalinimo tinklų statyba Ø200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</si>
  <si>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Sodų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</si>
  <si>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Pievų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</si>
  <si>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Stadiono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</si>
  <si>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Bangelės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</si>
  <si>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Šermukšnių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</si>
  <si>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Saulėtekio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</si>
  <si>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Parko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</si>
  <si>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Žemaičių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</si>
  <si>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Rožių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</si>
  <si>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Kranto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</si>
  <si>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Ąžuolų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</si>
  <si>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Taikos g. </t>
    </r>
    <r>
      <rPr>
        <sz val="10"/>
        <rFont val="Times New Roman"/>
        <family val="1"/>
      </rPr>
      <t>nuotekų šalinimo tinklų statyba Ø160 mm vamzdžiais, įskaitant</t>
    </r>
    <r>
      <rPr>
        <sz val="10"/>
        <rFont val="Times New Roman"/>
        <family val="1"/>
        <charset val="186"/>
      </rPr>
      <t xml:space="preserve"> dangų ardymą, pagrindo vamzdžiams įrengimą, vamzdžių suvirinimą, gelžbetoninių  šulinių ir plastikinių valymo bei inspektavimo kanalizacijos šulinių įrengimą, dangų atstatymą ir visas reikalingas fasonines dalis.</t>
    </r>
  </si>
  <si>
    <r>
      <rPr>
        <b/>
        <sz val="10"/>
        <rFont val="Times New Roman"/>
        <family val="1"/>
      </rPr>
      <t xml:space="preserve">Žemaičių g. </t>
    </r>
    <r>
      <rPr>
        <sz val="10"/>
        <rFont val="Times New Roman"/>
        <family val="1"/>
        <charset val="186"/>
      </rPr>
      <t xml:space="preserve">slėginių nuotekų šalinimo tinklų statyba Ø63 mm vamzdžiais, įskaitant dangų ardymą, vamzdžių suvirinimą, dangų atstatymą ir visas reikalingas fasonines dalis. </t>
    </r>
  </si>
  <si>
    <t>3.3</t>
  </si>
  <si>
    <r>
      <rPr>
        <b/>
        <sz val="10"/>
        <rFont val="Times New Roman"/>
        <family val="1"/>
      </rPr>
      <t xml:space="preserve">Taikos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</si>
  <si>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r>
      <rPr>
        <b/>
        <sz val="10"/>
        <rFont val="Times New Roman"/>
        <family val="1"/>
      </rPr>
      <t xml:space="preserve">Kranto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</si>
  <si>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r>
      <rPr>
        <b/>
        <sz val="10"/>
        <rFont val="Times New Roman"/>
        <family val="1"/>
      </rPr>
      <t xml:space="preserve">Parko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</si>
  <si>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t>3.4</t>
  </si>
  <si>
    <t>3.5</t>
  </si>
  <si>
    <t>3.6</t>
  </si>
  <si>
    <t>3.7</t>
  </si>
  <si>
    <t>3.8</t>
  </si>
  <si>
    <r>
      <rPr>
        <b/>
        <sz val="10"/>
        <rFont val="Times New Roman"/>
        <family val="1"/>
      </rPr>
      <t xml:space="preserve">Bangelės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</si>
  <si>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r>
      <rPr>
        <b/>
        <sz val="10"/>
        <rFont val="Times New Roman"/>
        <family val="1"/>
      </rPr>
      <t xml:space="preserve">Švaininkų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</si>
  <si>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r>
      <rPr>
        <b/>
        <sz val="10"/>
        <rFont val="Times New Roman"/>
        <family val="1"/>
      </rPr>
      <t xml:space="preserve">Pievų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</si>
  <si>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r>
      <rPr>
        <b/>
        <sz val="10"/>
        <rFont val="Times New Roman"/>
        <family val="1"/>
      </rPr>
      <t xml:space="preserve">Sodų g. </t>
    </r>
    <r>
      <rPr>
        <sz val="10"/>
        <rFont val="Times New Roman"/>
        <family val="1"/>
        <charset val="186"/>
      </rPr>
      <t xml:space="preserve">slėginių nuotekų šalinimo tinklų statyba Ø90 mm vamzdžiais, įskaitant dangų ardymą, vamzdžių suvirinimą, dangų atstatymą ir visas reikalingas fasonines dalis. </t>
    </r>
  </si>
  <si>
    <t>Nuotekų perpumpavimo siurblinė NS-1</t>
  </si>
  <si>
    <t>Nuotekų perpumpavimo siurbinė NS-1, įskaitant žemės darbus. Detalūs reikalavimai pateikti techninėse specifikacijose.</t>
  </si>
  <si>
    <t>Nuotekų perpumpavimo siurblinė NS-2</t>
  </si>
  <si>
    <t>Nuotekų perpumpavimo siurbinė NS-2, įskaitant žemės darbus. Detalūs reikalavimai pateikti techninėse specifikacijose.</t>
  </si>
  <si>
    <t>Nuotekų perpumpavimo siurblinė NS-3</t>
  </si>
  <si>
    <t>Nuotekų perpumpavimo siurbinė NS-3, įskaitant žemės darbus. Detalūs reikalavimai pateikti techninėse specifikacijose.</t>
  </si>
  <si>
    <t>7.</t>
  </si>
  <si>
    <t>7.1</t>
  </si>
  <si>
    <t>Nuotekų perpumpavimo siurblinė NS-4</t>
  </si>
  <si>
    <t>Nuotekų perpumpavimo siurbinė NS-4, įskaitant žemės darbus. Detalūs reikalavimai pateikti techninėse specifikacijose.</t>
  </si>
  <si>
    <t>8.</t>
  </si>
  <si>
    <t>8.1</t>
  </si>
  <si>
    <t>Nuotekų perpumpavimo siurblinė NK-1</t>
  </si>
  <si>
    <t>Nuotekų perpumpavimo siurbinė NK-1, įskaitant žemės darbus. Detalūs reikalavimai pateikti techninėse specifikacijose.</t>
  </si>
  <si>
    <t>Darbų kiekių žiniaraštyje nurodyti darbai turi būti vertinami kompleksiškai, kartu su visais palydinčiais darbais ir reikalingomis medžiagomis, įskaitant, bet neapsiribojant: šulinių įrengimas, esamų žemės dangų ardymas ir jų atstatymas, pagrindų  įrengimas, komunikacijų žymėjimas, hidrauliniai bandymai, TV apžiūra darant vaizdo įrašus, drenažo atstatymas ir kiti darbai bei medžiagos, nurodyti statybos projekte.</t>
  </si>
  <si>
    <t>(pareigos, vardas, pavardė)</t>
  </si>
  <si>
    <t>(parašas)</t>
  </si>
  <si>
    <t>Išpildomoji dokumentacija (kadastrinių matavimų bylos, geodezinės nuotraukos, bandymų protokolai, sertifikatai, deklaracijos ir kt.)</t>
  </si>
  <si>
    <t>Informacinių stendų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</si>
</sst>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Lt&quot;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  <charset val="186"/>
    </font>
    <font>
      <b/>
      <sz val="12"/>
      <color indexed="3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9"/>
      <color indexed="8"/>
      <name val="Tahoma"/>
      <family val="2"/>
      <charset val="204"/>
    </font>
    <font>
      <b/>
      <sz val="14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31"/>
      </patternFill>
    </fill>
  </fills>
  <borders count="32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49" fontId="0" fillId="0" borderId="0" xfId="0" applyNumberFormat="1"/>
    <xf numFmtId="4" fontId="4" fillId="0" borderId="1" xfId="0" applyNumberFormat="1" applyFont="1" applyBorder="1"/>
    <xf numFmtId="0" fontId="0" fillId="0" borderId="2" xfId="0" applyBorder="1"/>
    <xf numFmtId="0" fontId="6" fillId="0" borderId="2" xfId="2" applyFont="1" applyBorder="1" applyAlignment="1">
      <alignment horizontal="left" vertical="center" wrapText="1"/>
    </xf>
    <xf numFmtId="49" fontId="0" fillId="0" borderId="3" xfId="0" applyNumberFormat="1" applyBorder="1"/>
    <xf numFmtId="4" fontId="4" fillId="0" borderId="4" xfId="1" applyNumberFormat="1" applyFont="1" applyFill="1" applyBorder="1" applyAlignment="1" applyProtection="1"/>
    <xf numFmtId="0" fontId="0" fillId="0" borderId="5" xfId="0" applyBorder="1"/>
    <xf numFmtId="0" fontId="6" fillId="0" borderId="5" xfId="2" applyFont="1" applyBorder="1" applyAlignment="1">
      <alignment horizontal="left" vertical="center" wrapText="1"/>
    </xf>
    <xf numFmtId="49" fontId="0" fillId="0" borderId="6" xfId="0" applyNumberFormat="1" applyBorder="1"/>
    <xf numFmtId="4" fontId="6" fillId="2" borderId="7" xfId="2" applyNumberFormat="1" applyFont="1" applyFill="1" applyBorder="1" applyAlignment="1">
      <alignment vertical="center" wrapText="1"/>
    </xf>
    <xf numFmtId="164" fontId="6" fillId="2" borderId="8" xfId="2" applyNumberFormat="1" applyFont="1" applyFill="1" applyBorder="1" applyAlignment="1">
      <alignment horizontal="right" vertical="center" wrapText="1"/>
    </xf>
    <xf numFmtId="2" fontId="6" fillId="2" borderId="8" xfId="2" applyNumberFormat="1" applyFont="1" applyFill="1" applyBorder="1" applyAlignment="1">
      <alignment horizontal="right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left" vertical="center" wrapText="1"/>
    </xf>
    <xf numFmtId="49" fontId="7" fillId="2" borderId="9" xfId="2" applyNumberFormat="1" applyFont="1" applyFill="1" applyBorder="1" applyAlignment="1">
      <alignment horizontal="center" vertical="center" wrapText="1"/>
    </xf>
    <xf numFmtId="2" fontId="6" fillId="2" borderId="7" xfId="2" applyNumberFormat="1" applyFont="1" applyFill="1" applyBorder="1" applyAlignment="1">
      <alignment vertical="center" wrapText="1"/>
    </xf>
    <xf numFmtId="4" fontId="6" fillId="0" borderId="10" xfId="2" applyNumberFormat="1" applyFont="1" applyBorder="1" applyAlignment="1">
      <alignment vertical="center" wrapText="1"/>
    </xf>
    <xf numFmtId="164" fontId="8" fillId="0" borderId="11" xfId="2" applyNumberFormat="1" applyFont="1" applyBorder="1" applyAlignment="1">
      <alignment horizontal="right" vertical="center" wrapText="1"/>
    </xf>
    <xf numFmtId="2" fontId="8" fillId="0" borderId="11" xfId="2" applyNumberFormat="1" applyFont="1" applyBorder="1" applyAlignment="1">
      <alignment horizontal="right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left" vertical="center" wrapText="1"/>
    </xf>
    <xf numFmtId="49" fontId="8" fillId="0" borderId="12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right" vertical="center" wrapText="1"/>
    </xf>
    <xf numFmtId="2" fontId="9" fillId="0" borderId="5" xfId="2" applyNumberFormat="1" applyFont="1" applyBorder="1" applyAlignment="1">
      <alignment horizontal="right" vertical="center" wrapText="1"/>
    </xf>
    <xf numFmtId="0" fontId="9" fillId="3" borderId="5" xfId="2" applyFont="1" applyFill="1" applyBorder="1" applyAlignment="1">
      <alignment horizontal="right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left" vertical="center" wrapText="1"/>
    </xf>
    <xf numFmtId="49" fontId="9" fillId="0" borderId="6" xfId="2" applyNumberFormat="1" applyFont="1" applyBorder="1" applyAlignment="1">
      <alignment horizontal="center" vertical="center"/>
    </xf>
    <xf numFmtId="4" fontId="10" fillId="2" borderId="13" xfId="2" applyNumberFormat="1" applyFont="1" applyFill="1" applyBorder="1" applyAlignment="1">
      <alignment horizontal="left" vertical="center" wrapText="1"/>
    </xf>
    <xf numFmtId="4" fontId="10" fillId="2" borderId="14" xfId="2" applyNumberFormat="1" applyFont="1" applyFill="1" applyBorder="1" applyAlignment="1">
      <alignment horizontal="left" vertical="center" wrapText="1"/>
    </xf>
    <xf numFmtId="2" fontId="10" fillId="2" borderId="14" xfId="2" applyNumberFormat="1" applyFont="1" applyFill="1" applyBorder="1" applyAlignment="1">
      <alignment horizontal="left" vertical="center" wrapText="1"/>
    </xf>
    <xf numFmtId="0" fontId="10" fillId="2" borderId="14" xfId="2" applyFont="1" applyFill="1" applyBorder="1" applyAlignment="1">
      <alignment horizontal="left" vertical="center" wrapText="1"/>
    </xf>
    <xf numFmtId="0" fontId="8" fillId="2" borderId="14" xfId="2" applyFont="1" applyFill="1" applyBorder="1" applyAlignment="1">
      <alignment horizontal="left" vertical="center" wrapText="1"/>
    </xf>
    <xf numFmtId="49" fontId="10" fillId="2" borderId="15" xfId="2" applyNumberFormat="1" applyFont="1" applyFill="1" applyBorder="1" applyAlignment="1">
      <alignment horizontal="center" vertical="center" wrapText="1"/>
    </xf>
    <xf numFmtId="4" fontId="9" fillId="3" borderId="4" xfId="2" applyNumberFormat="1" applyFont="1" applyFill="1" applyBorder="1" applyAlignment="1">
      <alignment horizontal="right" vertical="center" wrapText="1"/>
    </xf>
    <xf numFmtId="2" fontId="9" fillId="3" borderId="5" xfId="2" applyNumberFormat="1" applyFont="1" applyFill="1" applyBorder="1" applyAlignment="1">
      <alignment horizontal="right" vertical="center" wrapText="1"/>
    </xf>
    <xf numFmtId="0" fontId="11" fillId="3" borderId="5" xfId="2" applyFont="1" applyFill="1" applyBorder="1" applyAlignment="1">
      <alignment horizontal="left" vertical="center" wrapText="1"/>
    </xf>
    <xf numFmtId="4" fontId="6" fillId="0" borderId="1" xfId="2" applyNumberFormat="1" applyFont="1" applyBorder="1" applyAlignment="1">
      <alignment vertical="center" wrapText="1"/>
    </xf>
    <xf numFmtId="164" fontId="8" fillId="0" borderId="2" xfId="2" applyNumberFormat="1" applyFont="1" applyBorder="1" applyAlignment="1">
      <alignment horizontal="right" vertical="center" wrapText="1"/>
    </xf>
    <xf numFmtId="2" fontId="8" fillId="0" borderId="2" xfId="2" applyNumberFormat="1" applyFont="1" applyBorder="1" applyAlignment="1">
      <alignment horizontal="right" vertical="center" wrapText="1"/>
    </xf>
    <xf numFmtId="0" fontId="8" fillId="0" borderId="2" xfId="2" applyFont="1" applyBorder="1" applyAlignment="1">
      <alignment horizontal="left" vertical="center" wrapText="1"/>
    </xf>
    <xf numFmtId="49" fontId="8" fillId="0" borderId="3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2" fontId="9" fillId="0" borderId="11" xfId="2" applyNumberFormat="1" applyFont="1" applyBorder="1" applyAlignment="1">
      <alignment horizontal="righ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49" fontId="9" fillId="0" borderId="12" xfId="2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9" fillId="3" borderId="11" xfId="2" applyFont="1" applyFill="1" applyBorder="1" applyAlignment="1">
      <alignment horizontal="right" vertical="center" wrapText="1"/>
    </xf>
    <xf numFmtId="2" fontId="9" fillId="3" borderId="11" xfId="2" applyNumberFormat="1" applyFont="1" applyFill="1" applyBorder="1" applyAlignment="1">
      <alignment horizontal="right" vertical="center" wrapText="1"/>
    </xf>
    <xf numFmtId="49" fontId="9" fillId="0" borderId="21" xfId="2" applyNumberFormat="1" applyFont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4" fontId="6" fillId="0" borderId="24" xfId="2" applyNumberFormat="1" applyFont="1" applyBorder="1" applyAlignment="1">
      <alignment vertical="center" wrapText="1"/>
    </xf>
    <xf numFmtId="0" fontId="11" fillId="3" borderId="25" xfId="2" applyFont="1" applyFill="1" applyBorder="1" applyAlignment="1">
      <alignment horizontal="left" vertical="center" wrapText="1"/>
    </xf>
    <xf numFmtId="0" fontId="9" fillId="3" borderId="20" xfId="2" applyFont="1" applyFill="1" applyBorder="1" applyAlignment="1">
      <alignment horizontal="center" vertical="center" wrapText="1"/>
    </xf>
    <xf numFmtId="0" fontId="12" fillId="3" borderId="26" xfId="2" applyFont="1" applyFill="1" applyBorder="1" applyAlignment="1">
      <alignment horizontal="center" vertical="center" wrapText="1"/>
    </xf>
    <xf numFmtId="2" fontId="10" fillId="2" borderId="23" xfId="2" applyNumberFormat="1" applyFont="1" applyFill="1" applyBorder="1" applyAlignment="1">
      <alignment horizontal="left" vertical="center" wrapText="1"/>
    </xf>
    <xf numFmtId="0" fontId="9" fillId="3" borderId="27" xfId="2" applyFont="1" applyFill="1" applyBorder="1" applyAlignment="1">
      <alignment horizontal="right" vertical="center" wrapText="1"/>
    </xf>
    <xf numFmtId="4" fontId="9" fillId="3" borderId="28" xfId="2" applyNumberFormat="1" applyFont="1" applyFill="1" applyBorder="1" applyAlignment="1">
      <alignment horizontal="right" vertical="center" wrapText="1"/>
    </xf>
    <xf numFmtId="2" fontId="9" fillId="3" borderId="20" xfId="2" applyNumberFormat="1" applyFont="1" applyFill="1" applyBorder="1" applyAlignment="1">
      <alignment horizontal="right" vertical="center" wrapText="1"/>
    </xf>
    <xf numFmtId="4" fontId="10" fillId="2" borderId="23" xfId="2" applyNumberFormat="1" applyFont="1" applyFill="1" applyBorder="1" applyAlignment="1">
      <alignment horizontal="left" vertical="center" wrapText="1"/>
    </xf>
    <xf numFmtId="2" fontId="8" fillId="0" borderId="29" xfId="2" applyNumberFormat="1" applyFont="1" applyBorder="1" applyAlignment="1">
      <alignment horizontal="right" vertical="center" wrapText="1"/>
    </xf>
    <xf numFmtId="164" fontId="8" fillId="0" borderId="30" xfId="2" applyNumberFormat="1" applyFont="1" applyBorder="1" applyAlignment="1">
      <alignment horizontal="right" vertical="center" wrapText="1"/>
    </xf>
    <xf numFmtId="0" fontId="0" fillId="0" borderId="31" xfId="0" applyBorder="1"/>
    <xf numFmtId="0" fontId="19" fillId="0" borderId="0" xfId="0" applyFont="1"/>
    <xf numFmtId="0" fontId="13" fillId="3" borderId="0" xfId="0" applyFont="1" applyFill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 shrinkToFit="1"/>
    </xf>
    <xf numFmtId="49" fontId="15" fillId="0" borderId="19" xfId="0" applyNumberFormat="1" applyFont="1" applyBorder="1" applyAlignment="1">
      <alignment horizontal="center" vertical="center"/>
    </xf>
    <xf numFmtId="0" fontId="17" fillId="0" borderId="17" xfId="0" applyFont="1" applyBorder="1" applyAlignment="1" applyProtection="1">
      <alignment horizontal="center" vertical="center"/>
      <protection locked="0"/>
    </xf>
    <xf numFmtId="0" fontId="15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4" fillId="4" borderId="16" xfId="2" applyNumberFormat="1" applyFont="1" applyFill="1" applyBorder="1" applyAlignment="1">
      <alignment horizontal="left" vertical="center" wrapText="1"/>
    </xf>
  </cellXfs>
  <cellStyles count="3">
    <cellStyle name="Excel Built-in Normal" xfId="2" xr:uid="{9A10B142-D176-4CE6-9E86-02C60601EB8E}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022F-68D5-4A0A-9C5A-82743E516110}">
  <dimension ref="A1:O74"/>
  <sheetViews>
    <sheetView tabSelected="1" zoomScaleNormal="100" workbookViewId="0">
      <selection activeCell="B13" sqref="B13"/>
    </sheetView>
  </sheetViews>
  <sheetFormatPr defaultRowHeight="15" x14ac:dyDescent="0.25"/>
  <cols>
    <col min="1" max="1" width="5.7109375" style="1" customWidth="1"/>
    <col min="2" max="2" width="53.140625" customWidth="1"/>
    <col min="5" max="5" width="14.140625" customWidth="1"/>
    <col min="6" max="6" width="15" customWidth="1"/>
  </cols>
  <sheetData>
    <row r="1" spans="1:6" x14ac:dyDescent="0.25">
      <c r="A1" s="74" t="s">
        <v>44</v>
      </c>
      <c r="B1" s="74"/>
      <c r="C1" s="51"/>
      <c r="D1" s="51"/>
      <c r="E1" s="51"/>
      <c r="F1" s="51"/>
    </row>
    <row r="2" spans="1:6" x14ac:dyDescent="0.25">
      <c r="A2" s="75" t="s">
        <v>43</v>
      </c>
      <c r="B2" s="75"/>
      <c r="C2" s="51" t="s">
        <v>40</v>
      </c>
      <c r="D2" s="51"/>
      <c r="E2" s="51"/>
      <c r="F2" s="51"/>
    </row>
    <row r="3" spans="1:6" x14ac:dyDescent="0.25">
      <c r="A3" s="74" t="s">
        <v>42</v>
      </c>
      <c r="B3" s="74"/>
      <c r="C3" s="51"/>
      <c r="D3" s="51"/>
      <c r="E3" s="51"/>
      <c r="F3" s="51"/>
    </row>
    <row r="4" spans="1:6" x14ac:dyDescent="0.25">
      <c r="A4" s="74" t="s">
        <v>41</v>
      </c>
      <c r="B4" s="74"/>
      <c r="C4" s="52" t="s">
        <v>40</v>
      </c>
      <c r="D4" s="51"/>
      <c r="E4" s="51"/>
      <c r="F4" s="51"/>
    </row>
    <row r="5" spans="1:6" ht="19.5" thickBot="1" x14ac:dyDescent="0.3">
      <c r="A5" s="78" t="s">
        <v>45</v>
      </c>
      <c r="B5" s="78"/>
      <c r="C5" s="78"/>
      <c r="D5" s="78"/>
      <c r="E5" s="78"/>
      <c r="F5" s="78"/>
    </row>
    <row r="6" spans="1:6" ht="15.75" thickBot="1" x14ac:dyDescent="0.3">
      <c r="A6" s="77" t="s">
        <v>39</v>
      </c>
      <c r="B6" s="79" t="s">
        <v>38</v>
      </c>
      <c r="C6" s="80" t="s">
        <v>37</v>
      </c>
      <c r="D6" s="81" t="s">
        <v>36</v>
      </c>
      <c r="E6" s="81"/>
      <c r="F6" s="81"/>
    </row>
    <row r="7" spans="1:6" ht="29.25" thickBot="1" x14ac:dyDescent="0.3">
      <c r="A7" s="77"/>
      <c r="B7" s="79"/>
      <c r="C7" s="80"/>
      <c r="D7" s="50" t="s">
        <v>35</v>
      </c>
      <c r="E7" s="49" t="s">
        <v>34</v>
      </c>
      <c r="F7" s="48" t="s">
        <v>33</v>
      </c>
    </row>
    <row r="8" spans="1:6" ht="16.5" thickBot="1" x14ac:dyDescent="0.3">
      <c r="A8" s="82"/>
      <c r="B8" s="82"/>
      <c r="C8" s="82"/>
      <c r="D8" s="82"/>
      <c r="E8" s="82"/>
      <c r="F8" s="82"/>
    </row>
    <row r="9" spans="1:6" x14ac:dyDescent="0.25">
      <c r="A9" s="34">
        <v>1</v>
      </c>
      <c r="B9" s="33" t="s">
        <v>32</v>
      </c>
      <c r="C9" s="32"/>
      <c r="D9" s="31"/>
      <c r="E9" s="30"/>
      <c r="F9" s="29"/>
    </row>
    <row r="10" spans="1:6" x14ac:dyDescent="0.25">
      <c r="A10" s="28" t="s">
        <v>31</v>
      </c>
      <c r="B10" s="71" t="s">
        <v>118</v>
      </c>
      <c r="C10" s="45" t="s">
        <v>4</v>
      </c>
      <c r="D10" s="24">
        <v>1</v>
      </c>
      <c r="E10" s="24"/>
      <c r="F10" s="23">
        <f>ROUND(D10*E10,2)</f>
        <v>0</v>
      </c>
    </row>
    <row r="11" spans="1:6" x14ac:dyDescent="0.25">
      <c r="A11" s="28" t="s">
        <v>30</v>
      </c>
      <c r="B11" s="27" t="s">
        <v>28</v>
      </c>
      <c r="C11" s="45" t="s">
        <v>4</v>
      </c>
      <c r="D11" s="24">
        <v>1</v>
      </c>
      <c r="E11" s="24"/>
      <c r="F11" s="23">
        <f>ROUND(D11*E11,2)</f>
        <v>0</v>
      </c>
    </row>
    <row r="12" spans="1:6" ht="36" customHeight="1" x14ac:dyDescent="0.25">
      <c r="A12" s="28" t="s">
        <v>29</v>
      </c>
      <c r="B12" s="27" t="s">
        <v>117</v>
      </c>
      <c r="C12" s="45" t="s">
        <v>4</v>
      </c>
      <c r="D12" s="24">
        <v>1</v>
      </c>
      <c r="E12" s="24"/>
      <c r="F12" s="23">
        <f>ROUND(D12*E12,2)</f>
        <v>0</v>
      </c>
    </row>
    <row r="13" spans="1:6" x14ac:dyDescent="0.25">
      <c r="A13" s="47" t="s">
        <v>27</v>
      </c>
      <c r="B13" s="46" t="s">
        <v>26</v>
      </c>
      <c r="C13" s="45" t="s">
        <v>4</v>
      </c>
      <c r="D13" s="24">
        <v>1</v>
      </c>
      <c r="E13" s="44"/>
      <c r="F13" s="23">
        <f>ROUND(D13*E13,2)</f>
        <v>0</v>
      </c>
    </row>
    <row r="14" spans="1:6" ht="16.5" thickBot="1" x14ac:dyDescent="0.3">
      <c r="A14" s="42"/>
      <c r="B14" s="41" t="str">
        <f>CONCATENATE("Viso (",B9,")")</f>
        <v>Viso (Bendroji dalis)</v>
      </c>
      <c r="C14" s="43"/>
      <c r="D14" s="40"/>
      <c r="E14" s="39"/>
      <c r="F14" s="38">
        <f>SUM(F10:F13)</f>
        <v>0</v>
      </c>
    </row>
    <row r="15" spans="1:6" x14ac:dyDescent="0.25">
      <c r="A15" s="34" t="s">
        <v>25</v>
      </c>
      <c r="B15" s="33" t="s">
        <v>61</v>
      </c>
      <c r="C15" s="32"/>
      <c r="D15" s="31"/>
      <c r="E15" s="30"/>
      <c r="F15" s="29"/>
    </row>
    <row r="16" spans="1:6" ht="63.75" x14ac:dyDescent="0.25">
      <c r="A16" s="28" t="s">
        <v>24</v>
      </c>
      <c r="B16" s="37" t="s">
        <v>85</v>
      </c>
      <c r="C16" s="26" t="s">
        <v>11</v>
      </c>
      <c r="D16" s="25">
        <v>125.8</v>
      </c>
      <c r="E16" s="36"/>
      <c r="F16" s="35">
        <f t="shared" ref="F16:F24" si="0">ROUND(D16*E16,2)</f>
        <v>0</v>
      </c>
    </row>
    <row r="17" spans="1:15" ht="63.75" customHeight="1" x14ac:dyDescent="0.25">
      <c r="A17" s="28" t="s">
        <v>23</v>
      </c>
      <c r="B17" s="37" t="s">
        <v>84</v>
      </c>
      <c r="C17" s="26" t="s">
        <v>11</v>
      </c>
      <c r="D17" s="25">
        <v>211.8</v>
      </c>
      <c r="E17" s="36"/>
      <c r="F17" s="35">
        <f t="shared" si="0"/>
        <v>0</v>
      </c>
      <c r="H17" s="72"/>
      <c r="I17" s="72"/>
      <c r="J17" s="72"/>
      <c r="K17" s="72"/>
      <c r="L17" s="72"/>
      <c r="M17" s="72"/>
      <c r="N17" s="72"/>
      <c r="O17" s="72"/>
    </row>
    <row r="18" spans="1:15" ht="63.75" x14ac:dyDescent="0.25">
      <c r="A18" s="28" t="s">
        <v>22</v>
      </c>
      <c r="B18" s="37" t="s">
        <v>83</v>
      </c>
      <c r="C18" s="26" t="s">
        <v>11</v>
      </c>
      <c r="D18" s="25">
        <v>120.2</v>
      </c>
      <c r="E18" s="36"/>
      <c r="F18" s="35">
        <f t="shared" si="0"/>
        <v>0</v>
      </c>
      <c r="H18" s="72"/>
      <c r="I18" s="72"/>
      <c r="J18" s="72"/>
      <c r="K18" s="72"/>
      <c r="L18" s="72"/>
      <c r="M18" s="72"/>
      <c r="N18" s="72"/>
      <c r="O18" s="72"/>
    </row>
    <row r="19" spans="1:15" ht="63.75" x14ac:dyDescent="0.25">
      <c r="A19" s="28" t="s">
        <v>21</v>
      </c>
      <c r="B19" s="37" t="s">
        <v>82</v>
      </c>
      <c r="C19" s="26" t="s">
        <v>11</v>
      </c>
      <c r="D19" s="25">
        <v>54.7</v>
      </c>
      <c r="E19" s="36"/>
      <c r="F19" s="35">
        <f t="shared" si="0"/>
        <v>0</v>
      </c>
    </row>
    <row r="20" spans="1:15" ht="63.75" x14ac:dyDescent="0.25">
      <c r="A20" s="28" t="s">
        <v>20</v>
      </c>
      <c r="B20" s="37" t="s">
        <v>81</v>
      </c>
      <c r="C20" s="26" t="s">
        <v>11</v>
      </c>
      <c r="D20" s="25">
        <v>101.5</v>
      </c>
      <c r="E20" s="36"/>
      <c r="F20" s="35">
        <f t="shared" si="0"/>
        <v>0</v>
      </c>
    </row>
    <row r="21" spans="1:15" ht="63.75" x14ac:dyDescent="0.25">
      <c r="A21" s="28" t="s">
        <v>19</v>
      </c>
      <c r="B21" s="37" t="s">
        <v>80</v>
      </c>
      <c r="C21" s="26" t="s">
        <v>11</v>
      </c>
      <c r="D21" s="25">
        <v>103.1</v>
      </c>
      <c r="E21" s="36"/>
      <c r="F21" s="35">
        <f t="shared" si="0"/>
        <v>0</v>
      </c>
    </row>
    <row r="22" spans="1:15" ht="63.75" x14ac:dyDescent="0.25">
      <c r="A22" s="28" t="s">
        <v>18</v>
      </c>
      <c r="B22" s="37" t="s">
        <v>79</v>
      </c>
      <c r="C22" s="26" t="s">
        <v>11</v>
      </c>
      <c r="D22" s="25">
        <v>50</v>
      </c>
      <c r="E22" s="36"/>
      <c r="F22" s="35">
        <f t="shared" si="0"/>
        <v>0</v>
      </c>
    </row>
    <row r="23" spans="1:15" ht="63.75" x14ac:dyDescent="0.25">
      <c r="A23" s="28" t="s">
        <v>17</v>
      </c>
      <c r="B23" s="37" t="s">
        <v>78</v>
      </c>
      <c r="C23" s="26" t="s">
        <v>11</v>
      </c>
      <c r="D23" s="25">
        <v>52.8</v>
      </c>
      <c r="E23" s="36"/>
      <c r="F23" s="35">
        <f t="shared" si="0"/>
        <v>0</v>
      </c>
    </row>
    <row r="24" spans="1:15" ht="63.75" x14ac:dyDescent="0.25">
      <c r="A24" s="28" t="s">
        <v>16</v>
      </c>
      <c r="B24" s="37" t="s">
        <v>77</v>
      </c>
      <c r="C24" s="26" t="s">
        <v>11</v>
      </c>
      <c r="D24" s="25">
        <v>23.9</v>
      </c>
      <c r="E24" s="36"/>
      <c r="F24" s="35">
        <f t="shared" si="0"/>
        <v>0</v>
      </c>
    </row>
    <row r="25" spans="1:15" ht="63.75" x14ac:dyDescent="0.25">
      <c r="A25" s="28" t="s">
        <v>15</v>
      </c>
      <c r="B25" s="37" t="s">
        <v>76</v>
      </c>
      <c r="C25" s="26" t="s">
        <v>11</v>
      </c>
      <c r="D25" s="25">
        <v>26.8</v>
      </c>
      <c r="E25" s="36"/>
      <c r="F25" s="35">
        <f>ROUND(D25*E25,2)</f>
        <v>0</v>
      </c>
    </row>
    <row r="26" spans="1:15" ht="63.75" x14ac:dyDescent="0.25">
      <c r="A26" s="28" t="s">
        <v>46</v>
      </c>
      <c r="B26" s="37" t="s">
        <v>75</v>
      </c>
      <c r="C26" s="26" t="s">
        <v>11</v>
      </c>
      <c r="D26" s="25">
        <v>3.3</v>
      </c>
      <c r="E26" s="36"/>
      <c r="F26" s="35">
        <f>ROUND(D26*E26,2)</f>
        <v>0</v>
      </c>
    </row>
    <row r="27" spans="1:15" ht="63.75" x14ac:dyDescent="0.25">
      <c r="A27" s="28" t="s">
        <v>47</v>
      </c>
      <c r="B27" s="37" t="s">
        <v>74</v>
      </c>
      <c r="C27" s="26" t="s">
        <v>11</v>
      </c>
      <c r="D27" s="25">
        <v>57.2</v>
      </c>
      <c r="E27" s="36"/>
      <c r="F27" s="35">
        <f>ROUND(D27*E27,2)</f>
        <v>0</v>
      </c>
    </row>
    <row r="28" spans="1:15" ht="63.75" x14ac:dyDescent="0.25">
      <c r="A28" s="28" t="s">
        <v>48</v>
      </c>
      <c r="B28" s="37" t="s">
        <v>73</v>
      </c>
      <c r="C28" s="26" t="s">
        <v>11</v>
      </c>
      <c r="D28" s="25">
        <v>1091.5999999999999</v>
      </c>
      <c r="E28" s="36"/>
      <c r="F28" s="35">
        <f t="shared" ref="F28:F39" si="1">ROUND(D28*E28,2)</f>
        <v>0</v>
      </c>
    </row>
    <row r="29" spans="1:15" ht="63.75" x14ac:dyDescent="0.25">
      <c r="A29" s="28" t="s">
        <v>49</v>
      </c>
      <c r="B29" s="37" t="s">
        <v>72</v>
      </c>
      <c r="C29" s="26" t="s">
        <v>11</v>
      </c>
      <c r="D29" s="25">
        <v>416.1</v>
      </c>
      <c r="E29" s="36"/>
      <c r="F29" s="35">
        <f t="shared" si="1"/>
        <v>0</v>
      </c>
    </row>
    <row r="30" spans="1:15" ht="63.75" x14ac:dyDescent="0.25">
      <c r="A30" s="28" t="s">
        <v>50</v>
      </c>
      <c r="B30" s="37" t="s">
        <v>71</v>
      </c>
      <c r="C30" s="26" t="s">
        <v>11</v>
      </c>
      <c r="D30" s="25">
        <v>855.6</v>
      </c>
      <c r="E30" s="36"/>
      <c r="F30" s="35">
        <f t="shared" si="1"/>
        <v>0</v>
      </c>
    </row>
    <row r="31" spans="1:15" ht="63.75" x14ac:dyDescent="0.25">
      <c r="A31" s="28" t="s">
        <v>51</v>
      </c>
      <c r="B31" s="37" t="s">
        <v>70</v>
      </c>
      <c r="C31" s="26" t="s">
        <v>11</v>
      </c>
      <c r="D31" s="25">
        <v>225.8</v>
      </c>
      <c r="E31" s="36"/>
      <c r="F31" s="35">
        <f t="shared" si="1"/>
        <v>0</v>
      </c>
    </row>
    <row r="32" spans="1:15" ht="63.75" x14ac:dyDescent="0.25">
      <c r="A32" s="28" t="s">
        <v>52</v>
      </c>
      <c r="B32" s="37" t="s">
        <v>69</v>
      </c>
      <c r="C32" s="26" t="s">
        <v>11</v>
      </c>
      <c r="D32" s="25">
        <v>228.1</v>
      </c>
      <c r="E32" s="36"/>
      <c r="F32" s="35">
        <f t="shared" si="1"/>
        <v>0</v>
      </c>
    </row>
    <row r="33" spans="1:6" ht="63.75" x14ac:dyDescent="0.25">
      <c r="A33" s="28" t="s">
        <v>53</v>
      </c>
      <c r="B33" s="37" t="s">
        <v>68</v>
      </c>
      <c r="C33" s="26" t="s">
        <v>11</v>
      </c>
      <c r="D33" s="25">
        <v>344.4</v>
      </c>
      <c r="E33" s="36"/>
      <c r="F33" s="35">
        <f t="shared" si="1"/>
        <v>0</v>
      </c>
    </row>
    <row r="34" spans="1:6" ht="63.75" x14ac:dyDescent="0.25">
      <c r="A34" s="28" t="s">
        <v>54</v>
      </c>
      <c r="B34" s="37" t="s">
        <v>67</v>
      </c>
      <c r="C34" s="26" t="s">
        <v>11</v>
      </c>
      <c r="D34" s="25">
        <v>272.3</v>
      </c>
      <c r="E34" s="36"/>
      <c r="F34" s="35">
        <f t="shared" si="1"/>
        <v>0</v>
      </c>
    </row>
    <row r="35" spans="1:6" ht="63.75" x14ac:dyDescent="0.25">
      <c r="A35" s="28" t="s">
        <v>55</v>
      </c>
      <c r="B35" s="37" t="s">
        <v>66</v>
      </c>
      <c r="C35" s="26" t="s">
        <v>11</v>
      </c>
      <c r="D35" s="25">
        <v>222.1</v>
      </c>
      <c r="E35" s="36"/>
      <c r="F35" s="35">
        <f t="shared" si="1"/>
        <v>0</v>
      </c>
    </row>
    <row r="36" spans="1:6" ht="63.75" x14ac:dyDescent="0.25">
      <c r="A36" s="28" t="s">
        <v>56</v>
      </c>
      <c r="B36" s="37" t="s">
        <v>65</v>
      </c>
      <c r="C36" s="26" t="s">
        <v>11</v>
      </c>
      <c r="D36" s="25">
        <v>174.2</v>
      </c>
      <c r="E36" s="36"/>
      <c r="F36" s="35">
        <f t="shared" si="1"/>
        <v>0</v>
      </c>
    </row>
    <row r="37" spans="1:6" ht="63.75" x14ac:dyDescent="0.25">
      <c r="A37" s="28" t="s">
        <v>57</v>
      </c>
      <c r="B37" s="37" t="s">
        <v>64</v>
      </c>
      <c r="C37" s="26" t="s">
        <v>11</v>
      </c>
      <c r="D37" s="25">
        <v>169.6</v>
      </c>
      <c r="E37" s="36"/>
      <c r="F37" s="35">
        <f t="shared" si="1"/>
        <v>0</v>
      </c>
    </row>
    <row r="38" spans="1:6" ht="63.75" x14ac:dyDescent="0.25">
      <c r="A38" s="28" t="s">
        <v>58</v>
      </c>
      <c r="B38" s="37" t="s">
        <v>63</v>
      </c>
      <c r="C38" s="56" t="s">
        <v>11</v>
      </c>
      <c r="D38" s="53">
        <v>38.9</v>
      </c>
      <c r="E38" s="54"/>
      <c r="F38" s="35">
        <f t="shared" si="1"/>
        <v>0</v>
      </c>
    </row>
    <row r="39" spans="1:6" ht="63.75" x14ac:dyDescent="0.25">
      <c r="A39" s="55" t="s">
        <v>59</v>
      </c>
      <c r="B39" s="59" t="s">
        <v>62</v>
      </c>
      <c r="C39" s="60" t="s">
        <v>11</v>
      </c>
      <c r="D39" s="63">
        <v>535.6</v>
      </c>
      <c r="E39" s="65"/>
      <c r="F39" s="64">
        <f t="shared" si="1"/>
        <v>0</v>
      </c>
    </row>
    <row r="40" spans="1:6" ht="16.5" thickBot="1" x14ac:dyDescent="0.3">
      <c r="A40" s="42"/>
      <c r="B40" s="57" t="str">
        <f>CONCATENATE("Viso (",B15,")")</f>
        <v>Viso (Savitakiniai nuotekų tinklai)</v>
      </c>
      <c r="C40" s="61"/>
      <c r="D40" s="67"/>
      <c r="E40" s="68"/>
      <c r="F40" s="58">
        <f>SUM(F16:F39)</f>
        <v>0</v>
      </c>
    </row>
    <row r="41" spans="1:6" x14ac:dyDescent="0.25">
      <c r="A41" s="34" t="s">
        <v>14</v>
      </c>
      <c r="B41" s="33" t="s">
        <v>60</v>
      </c>
      <c r="C41" s="32"/>
      <c r="D41" s="62"/>
      <c r="E41" s="66"/>
      <c r="F41" s="29"/>
    </row>
    <row r="42" spans="1:6" ht="38.25" x14ac:dyDescent="0.25">
      <c r="A42" s="28" t="s">
        <v>13</v>
      </c>
      <c r="B42" s="37" t="s">
        <v>86</v>
      </c>
      <c r="C42" s="26" t="s">
        <v>11</v>
      </c>
      <c r="D42" s="25">
        <v>233.9</v>
      </c>
      <c r="E42" s="36"/>
      <c r="F42" s="35">
        <f>ROUND(D42*E42,2)</f>
        <v>0</v>
      </c>
    </row>
    <row r="43" spans="1:6" ht="38.25" x14ac:dyDescent="0.25">
      <c r="A43" s="28" t="s">
        <v>12</v>
      </c>
      <c r="B43" s="37" t="s">
        <v>88</v>
      </c>
      <c r="C43" s="26" t="s">
        <v>11</v>
      </c>
      <c r="D43" s="25">
        <v>335</v>
      </c>
      <c r="E43" s="36"/>
      <c r="F43" s="35">
        <f t="shared" ref="F43:F49" si="2">ROUND(D43*E43,2)</f>
        <v>0</v>
      </c>
    </row>
    <row r="44" spans="1:6" ht="38.25" x14ac:dyDescent="0.25">
      <c r="A44" s="28" t="s">
        <v>87</v>
      </c>
      <c r="B44" s="37" t="s">
        <v>89</v>
      </c>
      <c r="C44" s="26" t="s">
        <v>11</v>
      </c>
      <c r="D44" s="25">
        <v>32.5</v>
      </c>
      <c r="E44" s="36"/>
      <c r="F44" s="35">
        <f t="shared" si="2"/>
        <v>0</v>
      </c>
    </row>
    <row r="45" spans="1:6" ht="38.25" x14ac:dyDescent="0.25">
      <c r="A45" s="28" t="s">
        <v>91</v>
      </c>
      <c r="B45" s="37" t="s">
        <v>90</v>
      </c>
      <c r="C45" s="26" t="s">
        <v>11</v>
      </c>
      <c r="D45" s="25">
        <v>206.4</v>
      </c>
      <c r="E45" s="36"/>
      <c r="F45" s="35">
        <f t="shared" si="2"/>
        <v>0</v>
      </c>
    </row>
    <row r="46" spans="1:6" ht="38.25" x14ac:dyDescent="0.25">
      <c r="A46" s="28" t="s">
        <v>92</v>
      </c>
      <c r="B46" s="37" t="s">
        <v>96</v>
      </c>
      <c r="C46" s="26" t="s">
        <v>11</v>
      </c>
      <c r="D46" s="25">
        <v>68.400000000000006</v>
      </c>
      <c r="E46" s="36"/>
      <c r="F46" s="35">
        <f t="shared" si="2"/>
        <v>0</v>
      </c>
    </row>
    <row r="47" spans="1:6" ht="38.25" x14ac:dyDescent="0.25">
      <c r="A47" s="28" t="s">
        <v>93</v>
      </c>
      <c r="B47" s="37" t="s">
        <v>97</v>
      </c>
      <c r="C47" s="26" t="s">
        <v>11</v>
      </c>
      <c r="D47" s="25">
        <v>405.4</v>
      </c>
      <c r="E47" s="36"/>
      <c r="F47" s="35">
        <f t="shared" si="2"/>
        <v>0</v>
      </c>
    </row>
    <row r="48" spans="1:6" ht="38.25" x14ac:dyDescent="0.25">
      <c r="A48" s="28" t="s">
        <v>94</v>
      </c>
      <c r="B48" s="37" t="s">
        <v>98</v>
      </c>
      <c r="C48" s="26" t="s">
        <v>11</v>
      </c>
      <c r="D48" s="25">
        <v>358.2</v>
      </c>
      <c r="E48" s="36"/>
      <c r="F48" s="35">
        <f t="shared" si="2"/>
        <v>0</v>
      </c>
    </row>
    <row r="49" spans="1:6" ht="38.25" x14ac:dyDescent="0.25">
      <c r="A49" s="28" t="s">
        <v>95</v>
      </c>
      <c r="B49" s="37" t="s">
        <v>99</v>
      </c>
      <c r="C49" s="26" t="s">
        <v>11</v>
      </c>
      <c r="D49" s="25">
        <v>103.9</v>
      </c>
      <c r="E49" s="36"/>
      <c r="F49" s="35">
        <f t="shared" si="2"/>
        <v>0</v>
      </c>
    </row>
    <row r="50" spans="1:6" ht="16.5" thickBot="1" x14ac:dyDescent="0.3">
      <c r="A50" s="22"/>
      <c r="B50" s="21" t="str">
        <f>CONCATENATE("Viso (",B41,")")</f>
        <v>Viso (Slėginiai nuotekų tinklai)</v>
      </c>
      <c r="C50" s="20"/>
      <c r="D50" s="19"/>
      <c r="E50" s="18"/>
      <c r="F50" s="17">
        <f>SUM(F42:F49)</f>
        <v>0</v>
      </c>
    </row>
    <row r="51" spans="1:6" x14ac:dyDescent="0.25">
      <c r="A51" s="34" t="s">
        <v>10</v>
      </c>
      <c r="B51" s="33" t="s">
        <v>100</v>
      </c>
      <c r="C51" s="32"/>
      <c r="D51" s="31"/>
      <c r="E51" s="30"/>
      <c r="F51" s="29"/>
    </row>
    <row r="52" spans="1:6" ht="25.5" x14ac:dyDescent="0.25">
      <c r="A52" s="28" t="s">
        <v>9</v>
      </c>
      <c r="B52" s="27" t="s">
        <v>101</v>
      </c>
      <c r="C52" s="26" t="s">
        <v>4</v>
      </c>
      <c r="D52" s="25">
        <v>1</v>
      </c>
      <c r="E52" s="24"/>
      <c r="F52" s="23">
        <f>ROUND(D52*E52,2)</f>
        <v>0</v>
      </c>
    </row>
    <row r="53" spans="1:6" ht="16.5" thickBot="1" x14ac:dyDescent="0.3">
      <c r="A53" s="22"/>
      <c r="B53" s="21" t="str">
        <f>CONCATENATE("Viso (",B51,")")</f>
        <v>Viso (Nuotekų perpumpavimo siurblinė NS-1)</v>
      </c>
      <c r="C53" s="20"/>
      <c r="D53" s="19"/>
      <c r="E53" s="18"/>
      <c r="F53" s="17">
        <f>SUM(F52)</f>
        <v>0</v>
      </c>
    </row>
    <row r="54" spans="1:6" x14ac:dyDescent="0.25">
      <c r="A54" s="34" t="s">
        <v>8</v>
      </c>
      <c r="B54" s="33" t="s">
        <v>102</v>
      </c>
      <c r="C54" s="32"/>
      <c r="D54" s="31"/>
      <c r="E54" s="30"/>
      <c r="F54" s="29"/>
    </row>
    <row r="55" spans="1:6" ht="25.5" x14ac:dyDescent="0.25">
      <c r="A55" s="28" t="s">
        <v>7</v>
      </c>
      <c r="B55" s="27" t="s">
        <v>103</v>
      </c>
      <c r="C55" s="26" t="s">
        <v>4</v>
      </c>
      <c r="D55" s="25">
        <v>1</v>
      </c>
      <c r="E55" s="24"/>
      <c r="F55" s="23">
        <f>ROUND(D55*E55,2)</f>
        <v>0</v>
      </c>
    </row>
    <row r="56" spans="1:6" ht="16.5" thickBot="1" x14ac:dyDescent="0.3">
      <c r="A56" s="22"/>
      <c r="B56" s="21" t="str">
        <f>CONCATENATE("Viso (",B54,")")</f>
        <v>Viso (Nuotekų perpumpavimo siurblinė NS-2)</v>
      </c>
      <c r="C56" s="20"/>
      <c r="D56" s="19"/>
      <c r="E56" s="18"/>
      <c r="F56" s="17">
        <f>SUM(F55)</f>
        <v>0</v>
      </c>
    </row>
    <row r="57" spans="1:6" x14ac:dyDescent="0.25">
      <c r="A57" s="34" t="s">
        <v>6</v>
      </c>
      <c r="B57" s="33" t="s">
        <v>104</v>
      </c>
      <c r="C57" s="32"/>
      <c r="D57" s="31"/>
      <c r="E57" s="30"/>
      <c r="F57" s="29"/>
    </row>
    <row r="58" spans="1:6" ht="25.5" x14ac:dyDescent="0.25">
      <c r="A58" s="28" t="s">
        <v>5</v>
      </c>
      <c r="B58" s="27" t="s">
        <v>105</v>
      </c>
      <c r="C58" s="26" t="s">
        <v>4</v>
      </c>
      <c r="D58" s="25">
        <v>1</v>
      </c>
      <c r="E58" s="24"/>
      <c r="F58" s="23">
        <f>ROUND(D58*E58,2)</f>
        <v>0</v>
      </c>
    </row>
    <row r="59" spans="1:6" ht="16.5" thickBot="1" x14ac:dyDescent="0.3">
      <c r="A59" s="22"/>
      <c r="B59" s="21" t="str">
        <f>CONCATENATE("Viso (",B57,")")</f>
        <v>Viso (Nuotekų perpumpavimo siurblinė NS-3)</v>
      </c>
      <c r="C59" s="20"/>
      <c r="D59" s="19"/>
      <c r="E59" s="18"/>
      <c r="F59" s="17">
        <f>SUM(F58)</f>
        <v>0</v>
      </c>
    </row>
    <row r="60" spans="1:6" x14ac:dyDescent="0.25">
      <c r="A60" s="34" t="s">
        <v>106</v>
      </c>
      <c r="B60" s="33" t="s">
        <v>108</v>
      </c>
      <c r="C60" s="32"/>
      <c r="D60" s="31"/>
      <c r="E60" s="30"/>
      <c r="F60" s="29"/>
    </row>
    <row r="61" spans="1:6" ht="25.5" x14ac:dyDescent="0.25">
      <c r="A61" s="28" t="s">
        <v>107</v>
      </c>
      <c r="B61" s="27" t="s">
        <v>109</v>
      </c>
      <c r="C61" s="26" t="s">
        <v>4</v>
      </c>
      <c r="D61" s="25">
        <v>1</v>
      </c>
      <c r="E61" s="24"/>
      <c r="F61" s="23">
        <f>ROUND(D61*E61,2)</f>
        <v>0</v>
      </c>
    </row>
    <row r="62" spans="1:6" ht="16.5" thickBot="1" x14ac:dyDescent="0.3">
      <c r="A62" s="22"/>
      <c r="B62" s="21" t="str">
        <f>CONCATENATE("Viso (",B60,")")</f>
        <v>Viso (Nuotekų perpumpavimo siurblinė NS-4)</v>
      </c>
      <c r="C62" s="20"/>
      <c r="D62" s="19"/>
      <c r="E62" s="18"/>
      <c r="F62" s="17">
        <f>SUM(F61)</f>
        <v>0</v>
      </c>
    </row>
    <row r="63" spans="1:6" x14ac:dyDescent="0.25">
      <c r="A63" s="34" t="s">
        <v>110</v>
      </c>
      <c r="B63" s="33" t="s">
        <v>112</v>
      </c>
      <c r="C63" s="32"/>
      <c r="D63" s="31"/>
      <c r="E63" s="30"/>
      <c r="F63" s="29"/>
    </row>
    <row r="64" spans="1:6" ht="25.5" x14ac:dyDescent="0.25">
      <c r="A64" s="28" t="s">
        <v>111</v>
      </c>
      <c r="B64" s="27" t="s">
        <v>113</v>
      </c>
      <c r="C64" s="26" t="s">
        <v>4</v>
      </c>
      <c r="D64" s="25">
        <v>1</v>
      </c>
      <c r="E64" s="24"/>
      <c r="F64" s="23">
        <f>ROUND(D64*E64,2)</f>
        <v>0</v>
      </c>
    </row>
    <row r="65" spans="1:6" ht="16.5" thickBot="1" x14ac:dyDescent="0.3">
      <c r="A65" s="22"/>
      <c r="B65" s="21" t="str">
        <f>CONCATENATE("Viso (",B63,")")</f>
        <v>Viso (Nuotekų perpumpavimo siurblinė NK-1)</v>
      </c>
      <c r="C65" s="20"/>
      <c r="D65" s="19"/>
      <c r="E65" s="18"/>
      <c r="F65" s="17">
        <f>SUM(F64)</f>
        <v>0</v>
      </c>
    </row>
    <row r="66" spans="1:6" ht="16.5" thickBot="1" x14ac:dyDescent="0.3">
      <c r="A66" s="15"/>
      <c r="B66" s="14" t="s">
        <v>3</v>
      </c>
      <c r="C66" s="13"/>
      <c r="D66" s="12"/>
      <c r="E66" s="11"/>
      <c r="F66" s="16">
        <f>SUM(F40+F50+F53+F56+F59+F62+F65)</f>
        <v>0</v>
      </c>
    </row>
    <row r="67" spans="1:6" ht="15.75" x14ac:dyDescent="0.25">
      <c r="A67" s="15"/>
      <c r="B67" s="14" t="s">
        <v>2</v>
      </c>
      <c r="C67" s="13"/>
      <c r="D67" s="12"/>
      <c r="E67" s="11"/>
      <c r="F67" s="10">
        <f>SUM(F14+F66)</f>
        <v>0</v>
      </c>
    </row>
    <row r="68" spans="1:6" ht="15.75" x14ac:dyDescent="0.25">
      <c r="A68" s="9"/>
      <c r="B68" s="8" t="s">
        <v>1</v>
      </c>
      <c r="C68" s="7"/>
      <c r="D68" s="7"/>
      <c r="E68" s="7"/>
      <c r="F68" s="6"/>
    </row>
    <row r="69" spans="1:6" ht="16.5" thickBot="1" x14ac:dyDescent="0.3">
      <c r="A69" s="5"/>
      <c r="B69" s="4" t="s">
        <v>0</v>
      </c>
      <c r="C69" s="3"/>
      <c r="D69" s="3"/>
      <c r="E69" s="3"/>
      <c r="F69" s="2"/>
    </row>
    <row r="71" spans="1:6" ht="63.6" customHeight="1" x14ac:dyDescent="0.25">
      <c r="B71" s="76" t="s">
        <v>114</v>
      </c>
      <c r="C71" s="76"/>
      <c r="D71" s="76"/>
      <c r="E71" s="76"/>
      <c r="F71" s="76"/>
    </row>
    <row r="72" spans="1:6" ht="15.75" x14ac:dyDescent="0.25">
      <c r="B72" s="73"/>
      <c r="C72" s="73"/>
      <c r="D72" s="73"/>
      <c r="E72" s="73"/>
      <c r="F72" s="73"/>
    </row>
    <row r="73" spans="1:6" x14ac:dyDescent="0.25">
      <c r="B73" s="69"/>
      <c r="D73" s="69"/>
      <c r="E73" s="69"/>
    </row>
    <row r="74" spans="1:6" x14ac:dyDescent="0.25">
      <c r="B74" s="70" t="s">
        <v>115</v>
      </c>
      <c r="C74" s="70"/>
      <c r="D74" s="70"/>
      <c r="E74" s="70" t="s">
        <v>116</v>
      </c>
    </row>
  </sheetData>
  <mergeCells count="13">
    <mergeCell ref="H17:O18"/>
    <mergeCell ref="B72:F72"/>
    <mergeCell ref="A1:B1"/>
    <mergeCell ref="A2:B2"/>
    <mergeCell ref="A3:B3"/>
    <mergeCell ref="A4:B4"/>
    <mergeCell ref="B71:F71"/>
    <mergeCell ref="A6:A7"/>
    <mergeCell ref="A5:F5"/>
    <mergeCell ref="B6:B7"/>
    <mergeCell ref="C6:C7"/>
    <mergeCell ref="D6:F6"/>
    <mergeCell ref="A8:F8"/>
  </mergeCells>
  <phoneticPr fontId="18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Malinskienė</dc:creator>
  <cp:lastModifiedBy>Kristina Murmokienė</cp:lastModifiedBy>
  <dcterms:created xsi:type="dcterms:W3CDTF">2025-06-18T12:57:39Z</dcterms:created>
  <dcterms:modified xsi:type="dcterms:W3CDTF">2026-02-18T06:09:47Z</dcterms:modified>
</cp:coreProperties>
</file>